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8BC4B84-2E83-4725-AF16-1C7E9A6907F6}" xr6:coauthVersionLast="47" xr6:coauthVersionMax="47" xr10:uidLastSave="{00000000-0000-0000-0000-000000000000}"/>
  <bookViews>
    <workbookView xWindow="39690" yWindow="2415" windowWidth="27855" windowHeight="1699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36" l="1"/>
  <c r="D14" i="136"/>
  <c r="Q12" i="136"/>
  <c r="Y9" i="136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<sst xmlns="http://schemas.openxmlformats.org/spreadsheetml/2006/main" count="1695" uniqueCount="388">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</sst>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zoomScale="120" zoomScaleNormal="12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X13" sqref="X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-3214907</v>
      </c>
      <c r="Y12" s="156">
        <f>Y11-K12-L12</f>
        <v>-3215981</v>
      </c>
      <c r="Z12" s="217">
        <f>AVERAGE(Y12:Y20)</f>
        <v>-3216663.3333333335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/>
      <c r="F14" s="23"/>
      <c r="G14" s="26">
        <f>D14+E14+F14-E13-F13</f>
        <v>3507214</v>
      </c>
      <c r="H14" s="132">
        <v>300</v>
      </c>
      <c r="I14" s="63">
        <v>1000</v>
      </c>
      <c r="J14" s="63">
        <v>-200</v>
      </c>
      <c r="K14" s="170">
        <f t="shared" si="8"/>
        <v>1100</v>
      </c>
      <c r="L14" s="171"/>
      <c r="M14" s="154"/>
      <c r="N14" s="149">
        <f>L14+K14+G14+M14</f>
        <v>3508314</v>
      </c>
      <c r="O14" s="67">
        <f>P14/T14+1</f>
        <v>479709.57500000019</v>
      </c>
      <c r="P14" s="163">
        <f t="shared" si="5"/>
        <v>3837668.6000000015</v>
      </c>
      <c r="Q14" s="164">
        <f>Q13+N14</f>
        <v>3717614.45</v>
      </c>
      <c r="R14" s="29">
        <f t="shared" si="3"/>
        <v>392.70869689906414</v>
      </c>
      <c r="S14" s="5">
        <f>SUM($Q$7:$Q14)/T14</f>
        <v>643594.57500000019</v>
      </c>
      <c r="T14" s="17">
        <v>8</v>
      </c>
      <c r="U14" s="4"/>
      <c r="V14" s="4"/>
      <c r="W14" s="105"/>
      <c r="X14" s="167"/>
      <c r="Y14" s="156">
        <f>Y13-K14-L14</f>
        <v>-3214933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1000</v>
      </c>
      <c r="J15" s="63">
        <v>-200</v>
      </c>
      <c r="K15" s="170">
        <f t="shared" si="8"/>
        <v>1100</v>
      </c>
      <c r="L15" s="172"/>
      <c r="M15" s="153"/>
      <c r="N15" s="149">
        <f>L15+K15+G15+M15</f>
        <v>1100</v>
      </c>
      <c r="O15" s="67">
        <f t="shared" si="2"/>
        <v>821388.67222222243</v>
      </c>
      <c r="P15" s="7">
        <f t="shared" si="5"/>
        <v>7392498.0500000017</v>
      </c>
      <c r="Q15" s="164">
        <f>Q14+N15+1</f>
        <v>3718715.45</v>
      </c>
      <c r="R15" s="29">
        <f t="shared" si="3"/>
        <v>601.19514310082764</v>
      </c>
      <c r="S15" s="5">
        <f>SUM($Q$7:$Q15)/T15</f>
        <v>985274.67222222232</v>
      </c>
      <c r="T15" s="17">
        <v>9</v>
      </c>
      <c r="U15" s="4"/>
      <c r="V15" s="4"/>
      <c r="W15" s="105"/>
      <c r="X15" s="167"/>
      <c r="Y15" s="156">
        <f>Y14-K15-L15+29</f>
        <v>-3216004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1000</v>
      </c>
      <c r="J16" s="63">
        <v>-200</v>
      </c>
      <c r="K16" s="170">
        <f t="shared" si="8"/>
        <v>1000</v>
      </c>
      <c r="L16" s="172"/>
      <c r="M16" s="153"/>
      <c r="N16" s="152">
        <f>L16+K16+G16+M16</f>
        <v>1000</v>
      </c>
      <c r="O16" s="67">
        <f t="shared" si="2"/>
        <v>1094832.7500000002</v>
      </c>
      <c r="P16" s="70">
        <f t="shared" si="5"/>
        <v>10948327.500000002</v>
      </c>
      <c r="Q16" s="164">
        <f>Q15+N16</f>
        <v>3719715.45</v>
      </c>
      <c r="R16" s="71">
        <f t="shared" si="3"/>
        <v>768.04531808696288</v>
      </c>
      <c r="S16" s="72">
        <f>SUM($Q$7:$Q16)/T16</f>
        <v>1258718.75</v>
      </c>
      <c r="T16" s="73">
        <v>10</v>
      </c>
      <c r="U16" s="218"/>
      <c r="V16" s="133"/>
      <c r="W16" s="105"/>
      <c r="X16" s="167"/>
      <c r="Y16" s="156">
        <f>Y15-K16-L16</f>
        <v>-3217004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1318559.7227272729</v>
      </c>
      <c r="P17" s="7">
        <f t="shared" si="5"/>
        <v>14504156.950000003</v>
      </c>
      <c r="Q17" s="164">
        <f t="shared" si="6"/>
        <v>3719715.45</v>
      </c>
      <c r="R17" s="29">
        <f t="shared" si="3"/>
        <v>904.55909762107365</v>
      </c>
      <c r="S17" s="5">
        <f>SUM($Q$7:$Q17)/T17</f>
        <v>1482445.7227272727</v>
      </c>
      <c r="T17" s="18">
        <v>11</v>
      </c>
      <c r="U17" s="27"/>
      <c r="V17" s="136"/>
      <c r="W17" s="105"/>
      <c r="X17" s="167"/>
      <c r="Y17" s="156">
        <f t="shared" si="7"/>
        <v>-3217004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1504998.8666666669</v>
      </c>
      <c r="P18" s="7">
        <f t="shared" si="5"/>
        <v>18059986.400000002</v>
      </c>
      <c r="Q18" s="164">
        <f t="shared" si="6"/>
        <v>3719715.45</v>
      </c>
      <c r="R18" s="29">
        <f t="shared" si="3"/>
        <v>1018.3199703859186</v>
      </c>
      <c r="S18" s="5">
        <f>SUM($Q$7:$Q18)/T18-1</f>
        <v>1668883.8666666665</v>
      </c>
      <c r="T18" s="18">
        <v>12</v>
      </c>
      <c r="U18" s="27"/>
      <c r="V18" s="136"/>
      <c r="W18" s="105"/>
      <c r="X18" s="167"/>
      <c r="Y18" s="156">
        <f t="shared" si="7"/>
        <v>-3217004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100</v>
      </c>
      <c r="K19" s="170">
        <f t="shared" si="8"/>
        <v>1400</v>
      </c>
      <c r="L19" s="171"/>
      <c r="M19" s="153"/>
      <c r="N19" s="149">
        <f t="shared" si="9"/>
        <v>1400</v>
      </c>
      <c r="O19" s="67">
        <f t="shared" si="2"/>
        <v>1662862.7576923077</v>
      </c>
      <c r="P19" s="7">
        <f t="shared" si="5"/>
        <v>21617215.850000001</v>
      </c>
      <c r="Q19" s="164">
        <f>Q18+N19</f>
        <v>3721115.45</v>
      </c>
      <c r="R19" s="29">
        <f t="shared" si="3"/>
        <v>1114.6453984430077</v>
      </c>
      <c r="S19" s="5">
        <f>SUM($Q$7:$Q19)/T19-1</f>
        <v>1826747.7576923075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-3218404</v>
      </c>
      <c r="Z19" s="217">
        <f>AVERAGE(Y19:Y27)</f>
        <v>-3219648.4444444445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1400</v>
      </c>
      <c r="O20" s="67">
        <f t="shared" si="2"/>
        <v>1798274.5214285715</v>
      </c>
      <c r="P20" s="7">
        <f t="shared" si="5"/>
        <v>25175843.300000001</v>
      </c>
      <c r="Q20" s="164">
        <f>Q19+N20-2</f>
        <v>3722513.45</v>
      </c>
      <c r="R20" s="29">
        <f t="shared" si="3"/>
        <v>1197.2715920997348</v>
      </c>
      <c r="S20" s="5">
        <f>SUM($Q$7:$Q20)/T20</f>
        <v>1962160.5214285713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-3219803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v>-6850</v>
      </c>
      <c r="E21" s="87"/>
      <c r="F21" s="23"/>
      <c r="G21" s="26">
        <f>D21+E21+F21-E20-F20</f>
        <v>-6850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-6850</v>
      </c>
      <c r="O21" s="67">
        <f t="shared" si="2"/>
        <v>1915174.85</v>
      </c>
      <c r="P21" s="7">
        <f t="shared" si="5"/>
        <v>28727622.75</v>
      </c>
      <c r="Q21" s="164">
        <f>Q20+N21+2</f>
        <v>3715665.45</v>
      </c>
      <c r="R21" s="29">
        <f t="shared" si="3"/>
        <v>1268.6012533102278</v>
      </c>
      <c r="S21" s="5">
        <f>SUM($Q$7:$Q21)/T21-1</f>
        <v>2079059.8499999999</v>
      </c>
      <c r="T21" s="18">
        <v>15</v>
      </c>
      <c r="U21" s="4"/>
      <c r="V21" s="131"/>
      <c r="W21" s="105"/>
      <c r="X21" s="167"/>
      <c r="Y21" s="156">
        <f>Y20-K21-L21-1</f>
        <v>-3219804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2017462.6375</v>
      </c>
      <c r="P22" s="7">
        <f t="shared" si="5"/>
        <v>32279402.199999999</v>
      </c>
      <c r="Q22" s="164">
        <f>Q21+N22</f>
        <v>3715665.45</v>
      </c>
      <c r="R22" s="29">
        <f t="shared" si="3"/>
        <v>1331.017071317867</v>
      </c>
      <c r="S22" s="5">
        <f>SUM($Q$7:$Q22)/T22+2</f>
        <v>2181350.6374999997</v>
      </c>
      <c r="T22" s="18">
        <v>16</v>
      </c>
      <c r="U22" s="4"/>
      <c r="V22" s="131"/>
      <c r="W22" s="105"/>
      <c r="X22" s="167"/>
      <c r="Y22" s="156">
        <f>Y21-K22-L22</f>
        <v>-3219804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2107716.6264705881</v>
      </c>
      <c r="P23" s="7">
        <f t="shared" si="5"/>
        <v>35831182.649999999</v>
      </c>
      <c r="Q23" s="164">
        <f>Q22+N23+1</f>
        <v>3715666.45</v>
      </c>
      <c r="R23" s="29">
        <f t="shared" si="3"/>
        <v>1386.087052262297</v>
      </c>
      <c r="S23" s="5">
        <f>SUM($Q$7:$Q23)/T23</f>
        <v>2271602.6264705881</v>
      </c>
      <c r="T23" s="18">
        <v>17</v>
      </c>
      <c r="U23" s="27"/>
      <c r="V23" s="135"/>
      <c r="W23" s="105"/>
      <c r="X23" s="167"/>
      <c r="Y23" s="156">
        <f>Y22-K23-L23</f>
        <v>-3219804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2187942.3944444447</v>
      </c>
      <c r="P24" s="7">
        <f t="shared" si="5"/>
        <v>39382963.100000001</v>
      </c>
      <c r="Q24" s="164">
        <f t="shared" ref="Q24:Q25" si="10">Q23+N24</f>
        <v>3715666.45</v>
      </c>
      <c r="R24" s="29">
        <f t="shared" si="3"/>
        <v>1435.0392312000076</v>
      </c>
      <c r="S24" s="5">
        <f>SUM($Q$7:$Q24)/T24</f>
        <v>2351828.3944444447</v>
      </c>
      <c r="T24" s="18">
        <v>18</v>
      </c>
      <c r="U24" s="4"/>
      <c r="V24" s="135"/>
      <c r="W24" s="105"/>
      <c r="X24" s="167"/>
      <c r="Y24" s="156">
        <f t="shared" si="7"/>
        <v>-3219804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2259723.3447368424</v>
      </c>
      <c r="P25" s="7">
        <f t="shared" si="5"/>
        <v>42934743.550000004</v>
      </c>
      <c r="Q25" s="164">
        <f t="shared" si="10"/>
        <v>3715666.45</v>
      </c>
      <c r="R25" s="29">
        <f t="shared" si="3"/>
        <v>1478.8385491969066</v>
      </c>
      <c r="S25" s="5">
        <f>SUM($Q$7:$Q25)/T25</f>
        <v>2423609.3447368424</v>
      </c>
      <c r="T25" s="18">
        <v>19</v>
      </c>
      <c r="U25" s="4"/>
      <c r="V25" s="131"/>
      <c r="W25" s="105"/>
      <c r="X25" s="167"/>
      <c r="Y25" s="156">
        <f t="shared" si="7"/>
        <v>-3219804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2324326.2000000002</v>
      </c>
      <c r="P26" s="7">
        <f t="shared" si="5"/>
        <v>46486524.000000007</v>
      </c>
      <c r="Q26" s="164">
        <f>Q25+N26</f>
        <v>3715666.45</v>
      </c>
      <c r="R26" s="29">
        <f t="shared" si="3"/>
        <v>1518.256715033621</v>
      </c>
      <c r="S26" s="5">
        <f>SUM($Q$7:$Q26)/T26-2</f>
        <v>2488210.2000000002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-3219804</v>
      </c>
      <c r="Z26" s="217">
        <f>AVERAGE(Y26:Y34)</f>
        <v>-3219803.777777778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2382776.2595238099</v>
      </c>
      <c r="P27" s="7">
        <f t="shared" si="5"/>
        <v>50038301.45000001</v>
      </c>
      <c r="Q27" s="164">
        <f>Q26+N27+1-4</f>
        <v>3715663.45</v>
      </c>
      <c r="R27" s="29">
        <f t="shared" si="3"/>
        <v>1553.893718513973</v>
      </c>
      <c r="S27" s="5">
        <f>SUM($Q$7:$Q27)/T27-48</f>
        <v>2546614.2595238099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-3219805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2435912.768181819</v>
      </c>
      <c r="P28" s="7">
        <f t="shared" si="5"/>
        <v>53590080.900000013</v>
      </c>
      <c r="Q28" s="164">
        <f>Q27+N28+2</f>
        <v>3715665.45</v>
      </c>
      <c r="R28" s="29">
        <f t="shared" si="3"/>
        <v>1586.3452449762756</v>
      </c>
      <c r="S28" s="5">
        <f>SUM($Q$7:$Q28)/T28-1</f>
        <v>2599797.768181819</v>
      </c>
      <c r="T28" s="18">
        <v>22</v>
      </c>
      <c r="U28" s="4"/>
      <c r="V28" s="131"/>
      <c r="W28" s="105"/>
      <c r="X28" s="167"/>
      <c r="Y28" s="156">
        <f>Y27-K28-L28+1</f>
        <v>-3219804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2484428.7108695661</v>
      </c>
      <c r="P29" s="7">
        <f t="shared" si="5"/>
        <v>57141860.350000016</v>
      </c>
      <c r="Q29" s="164">
        <f>Q28+N29</f>
        <v>3715665.45</v>
      </c>
      <c r="R29" s="29">
        <f t="shared" si="3"/>
        <v>1615.9487148808112</v>
      </c>
      <c r="S29" s="5">
        <f>SUM($Q$7:$Q29)/T29-1</f>
        <v>2648313.7108695661</v>
      </c>
      <c r="T29" s="18">
        <v>23</v>
      </c>
      <c r="U29" s="4"/>
      <c r="V29" s="131"/>
      <c r="W29" s="105"/>
      <c r="X29" s="167"/>
      <c r="Y29" s="156">
        <f>Y28-K29-L29</f>
        <v>-3219804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2528901.6166666676</v>
      </c>
      <c r="P30" s="7">
        <f t="shared" si="5"/>
        <v>60693638.800000019</v>
      </c>
      <c r="Q30" s="164">
        <f>Q29+N30-1</f>
        <v>3715664.45</v>
      </c>
      <c r="R30" s="29">
        <f t="shared" si="3"/>
        <v>1643.088864617275</v>
      </c>
      <c r="S30" s="5">
        <f>SUM($Q$7:$Q30)/T30+5</f>
        <v>2692792.6166666676</v>
      </c>
      <c r="T30" s="18">
        <v>24</v>
      </c>
      <c r="U30" s="4"/>
      <c r="V30" s="131"/>
      <c r="W30" s="105"/>
      <c r="X30" s="167"/>
      <c r="Y30" s="156">
        <f>Y29-K30-L30</f>
        <v>-3219804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2569816.6900000009</v>
      </c>
      <c r="P31" s="7">
        <f t="shared" si="5"/>
        <v>64245417.250000022</v>
      </c>
      <c r="Q31" s="164">
        <f t="shared" ref="Q31:Q39" si="11">Q30+N31</f>
        <v>3715664.45</v>
      </c>
      <c r="R31" s="29">
        <f t="shared" si="3"/>
        <v>1668.0507730983734</v>
      </c>
      <c r="S31" s="5">
        <f>SUM($Q$7:$Q31)/T31-1</f>
        <v>2733701.6900000004</v>
      </c>
      <c r="T31" s="18">
        <v>25</v>
      </c>
      <c r="U31" s="4"/>
      <c r="V31" s="137"/>
      <c r="W31" s="105"/>
      <c r="X31" s="167"/>
      <c r="Y31" s="156">
        <f t="shared" si="7"/>
        <v>-3219804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2607584.4500000007</v>
      </c>
      <c r="P32" s="7">
        <f t="shared" si="5"/>
        <v>67797195.700000018</v>
      </c>
      <c r="Q32" s="164">
        <f t="shared" si="11"/>
        <v>3715664.45</v>
      </c>
      <c r="R32" s="29">
        <f t="shared" si="3"/>
        <v>1691.0959142330646</v>
      </c>
      <c r="S32" s="5">
        <f>SUM($Q$7:$Q32)/T32-1</f>
        <v>2771469.4500000007</v>
      </c>
      <c r="T32" s="18">
        <v>26</v>
      </c>
      <c r="U32" s="27"/>
      <c r="V32" s="137"/>
      <c r="W32" s="105"/>
      <c r="X32" s="167"/>
      <c r="Y32" s="156">
        <f t="shared" si="7"/>
        <v>-3219804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2642554.598148149</v>
      </c>
      <c r="P33" s="7">
        <f t="shared" si="5"/>
        <v>71348974.150000021</v>
      </c>
      <c r="Q33" s="164">
        <f>Q32+N33</f>
        <v>3715664.45</v>
      </c>
      <c r="R33" s="29">
        <f t="shared" si="3"/>
        <v>1712.4120413873968</v>
      </c>
      <c r="S33" s="5">
        <f>SUM($Q$7:$Q33)/T33-37</f>
        <v>2806403.598148149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-3219803</v>
      </c>
      <c r="Z33" s="217">
        <f>AVERAGE(Y33:Y41)</f>
        <v>-3219800.6666666665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2675026.8428571438</v>
      </c>
      <c r="P34" s="7">
        <f t="shared" si="5"/>
        <v>74900751.600000024</v>
      </c>
      <c r="Q34" s="164">
        <f>Q33+N34-1</f>
        <v>3715663.45</v>
      </c>
      <c r="R34" s="29">
        <f t="shared" si="3"/>
        <v>1732.2479301814333</v>
      </c>
      <c r="S34" s="5">
        <f>SUM($Q$7:$Q34)/T34-1</f>
        <v>2838911.8428571438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-3219802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2705259.6568965525</v>
      </c>
      <c r="P35" s="7">
        <f t="shared" si="5"/>
        <v>78452530.050000027</v>
      </c>
      <c r="Q35" s="164">
        <f>Q34+N35+1</f>
        <v>3715664.45</v>
      </c>
      <c r="R35" s="29">
        <f t="shared" si="3"/>
        <v>1750.6960063071601</v>
      </c>
      <c r="S35" s="5">
        <f>SUM($Q$7:$Q35)/T35</f>
        <v>2869145.6568965525</v>
      </c>
      <c r="T35" s="18">
        <v>29</v>
      </c>
      <c r="U35" s="4"/>
      <c r="V35" s="131"/>
      <c r="W35" s="105"/>
      <c r="X35" s="167"/>
      <c r="Y35" s="156">
        <f>Y34-K35-L35-1</f>
        <v>-3219803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2733403.4166666674</v>
      </c>
      <c r="P36" s="7">
        <f t="shared" si="5"/>
        <v>82002102.50000003</v>
      </c>
      <c r="Q36" s="164">
        <f>Q35+N36-1</f>
        <v>3713458.45</v>
      </c>
      <c r="R36" s="29">
        <f t="shared" si="3"/>
        <v>1767.8681624218466</v>
      </c>
      <c r="S36" s="5">
        <f>SUM($Q$7:$Q36)/T36-1</f>
        <v>2897288.4166666674</v>
      </c>
      <c r="T36" s="18">
        <v>30</v>
      </c>
      <c r="U36" s="4"/>
      <c r="V36" s="136"/>
      <c r="W36" s="105"/>
      <c r="X36" s="167"/>
      <c r="Y36" s="156">
        <f>Y35-K36-L36</f>
        <v>-3219803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2759731.3854838721</v>
      </c>
      <c r="P37" s="7">
        <f t="shared" si="5"/>
        <v>85551672.950000033</v>
      </c>
      <c r="Q37" s="164">
        <f>Q36+N37-2</f>
        <v>3713456.45</v>
      </c>
      <c r="R37" s="29">
        <f t="shared" si="3"/>
        <v>1783.9341893046826</v>
      </c>
      <c r="S37" s="5">
        <f>SUM($Q$7:$Q37)/T37+1</f>
        <v>2923618.3854838721</v>
      </c>
      <c r="T37" s="18">
        <v>31</v>
      </c>
      <c r="U37" s="27"/>
      <c r="V37" s="137"/>
      <c r="W37" s="105"/>
      <c r="X37" s="167"/>
      <c r="Y37" s="156">
        <f>Y36-K37-L37+3</f>
        <v>-3219800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2784413.8562500011</v>
      </c>
      <c r="P38" s="7">
        <f t="shared" si="5"/>
        <v>89101243.400000036</v>
      </c>
      <c r="Q38" s="164">
        <f t="shared" si="11"/>
        <v>3713456.45</v>
      </c>
      <c r="R38" s="29">
        <f t="shared" si="3"/>
        <v>1798.9943352391304</v>
      </c>
      <c r="S38" s="5">
        <f>SUM($Q$7:$Q38)/T38</f>
        <v>2948299.8562500011</v>
      </c>
      <c r="T38" s="18">
        <v>32</v>
      </c>
      <c r="U38" s="27"/>
      <c r="V38" s="137"/>
      <c r="W38" s="105"/>
      <c r="X38" s="167"/>
      <c r="Y38" s="156">
        <f t="shared" si="7"/>
        <v>-3219800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2807600.4196969708</v>
      </c>
      <c r="P39" s="7">
        <f t="shared" si="5"/>
        <v>92650813.850000039</v>
      </c>
      <c r="Q39" s="164">
        <f t="shared" si="11"/>
        <v>3713456.45</v>
      </c>
      <c r="R39" s="29">
        <f t="shared" si="3"/>
        <v>1813.1435386164596</v>
      </c>
      <c r="S39" s="5">
        <f>SUM($Q$7:$Q39)/T39+2</f>
        <v>2971488.4196969708</v>
      </c>
      <c r="T39" s="18">
        <v>33</v>
      </c>
      <c r="U39" s="27"/>
      <c r="V39" s="137"/>
      <c r="W39" s="105"/>
      <c r="X39" s="167"/>
      <c r="Y39" s="156">
        <f t="shared" si="7"/>
        <v>-3219800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2829422.9794117659</v>
      </c>
      <c r="P40" s="7">
        <f t="shared" si="5"/>
        <v>96200381.300000042</v>
      </c>
      <c r="Q40" s="164">
        <f>Q39+N40-3</f>
        <v>3713453.45</v>
      </c>
      <c r="R40" s="29">
        <f t="shared" si="3"/>
        <v>1826.457402958011</v>
      </c>
      <c r="S40" s="5">
        <f>SUM($Q$7:$Q40)/T40-1</f>
        <v>2993307.9794117659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-3219798</v>
      </c>
      <c r="Z40" s="217">
        <f>AVERAGE(Y40:Y48)</f>
        <v>-3219796.4444444445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2849998.5357142868</v>
      </c>
      <c r="P41" s="7">
        <f t="shared" si="5"/>
        <v>99749948.750000045</v>
      </c>
      <c r="Q41" s="164">
        <f>Q40+N41</f>
        <v>3713453.45</v>
      </c>
      <c r="R41" s="29">
        <f t="shared" si="3"/>
        <v>1839.0134213503818</v>
      </c>
      <c r="S41" s="5">
        <f>SUM($Q$7:$Q41)/T41+1</f>
        <v>3013885.5357142868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-3219797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2869431.0333333346</v>
      </c>
      <c r="P42" s="7">
        <f t="shared" si="5"/>
        <v>103299517.20000005</v>
      </c>
      <c r="Q42" s="164">
        <f>Q41+N42+1</f>
        <v>3713454.45</v>
      </c>
      <c r="R42" s="29">
        <f t="shared" si="3"/>
        <v>1850.8695271916665</v>
      </c>
      <c r="S42" s="5">
        <f>SUM($Q$7:$Q42)/T42-1</f>
        <v>3033316.0333333346</v>
      </c>
      <c r="T42" s="18">
        <v>36</v>
      </c>
      <c r="U42" s="138"/>
      <c r="V42" s="137"/>
      <c r="W42" s="105"/>
      <c r="X42" s="167"/>
      <c r="Y42" s="156">
        <f t="shared" ref="Y42:Y47" si="12">Y41-K42-L42</f>
        <v>-3219797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2887813.1797297313</v>
      </c>
      <c r="P43" s="7">
        <f t="shared" si="5"/>
        <v>106849087.65000005</v>
      </c>
      <c r="Q43" s="164">
        <f>Q42+N43+2</f>
        <v>3713456.45</v>
      </c>
      <c r="R43" s="29">
        <f t="shared" si="3"/>
        <v>1862.0292030617204</v>
      </c>
      <c r="S43" s="5">
        <f>SUM($Q$7:$Q43)/T43-94</f>
        <v>3051605.1797297313</v>
      </c>
      <c r="T43" s="18">
        <v>37</v>
      </c>
      <c r="U43" s="138"/>
      <c r="V43" s="137"/>
      <c r="W43" s="105"/>
      <c r="X43" s="167"/>
      <c r="Y43" s="156">
        <f t="shared" si="12"/>
        <v>-3219797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2905227.8184210542</v>
      </c>
      <c r="P44" s="7">
        <f t="shared" si="5"/>
        <v>110398657.10000005</v>
      </c>
      <c r="Q44" s="164">
        <f>Q43+N44-1</f>
        <v>3713455.45</v>
      </c>
      <c r="R44" s="29">
        <f t="shared" si="3"/>
        <v>1872.7132387275631</v>
      </c>
      <c r="S44" s="5">
        <f>SUM($Q$7:$Q44)/T44+1</f>
        <v>3069114.8184210542</v>
      </c>
      <c r="T44" s="18">
        <v>38</v>
      </c>
      <c r="U44" s="138"/>
      <c r="V44" s="137"/>
      <c r="W44" s="105"/>
      <c r="X44" s="167"/>
      <c r="Y44" s="156">
        <f>Y43-K44-L44+1</f>
        <v>-3219796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2921749.3987179501</v>
      </c>
      <c r="P45" s="7">
        <f t="shared" si="5"/>
        <v>113948226.55000006</v>
      </c>
      <c r="Q45" s="164">
        <f t="shared" ref="Q45:Q46" si="13">Q44+N45</f>
        <v>3713455.45</v>
      </c>
      <c r="R45" s="29">
        <f t="shared" si="3"/>
        <v>1882.794380678002</v>
      </c>
      <c r="S45" s="5">
        <f>SUM($Q$7:$Q45)/T45+1</f>
        <v>3085636.3987179501</v>
      </c>
      <c r="T45" s="18">
        <v>39</v>
      </c>
      <c r="U45" s="138"/>
      <c r="V45" s="137"/>
      <c r="W45" s="105"/>
      <c r="X45" s="167"/>
      <c r="Y45" s="156">
        <f t="shared" si="12"/>
        <v>-3219796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2937444.9000000013</v>
      </c>
      <c r="P46" s="7">
        <f t="shared" si="5"/>
        <v>117497796.00000006</v>
      </c>
      <c r="Q46" s="164">
        <f t="shared" si="13"/>
        <v>3713455.45</v>
      </c>
      <c r="R46" s="29">
        <f t="shared" si="3"/>
        <v>1892.3714655309186</v>
      </c>
      <c r="S46" s="5">
        <f>SUM($Q$7:$Q46)/T46+1</f>
        <v>3101331.9000000013</v>
      </c>
      <c r="T46" s="18">
        <v>40</v>
      </c>
      <c r="U46" s="138"/>
      <c r="V46" s="137"/>
      <c r="W46" s="105"/>
      <c r="X46" s="167"/>
      <c r="Y46" s="156">
        <f t="shared" si="12"/>
        <v>-3219796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2952374.7914634161</v>
      </c>
      <c r="P47" s="7">
        <f t="shared" si="5"/>
        <v>121047366.45000006</v>
      </c>
      <c r="Q47" s="164">
        <f>Q46+N47+1</f>
        <v>3713456.45</v>
      </c>
      <c r="R47" s="29">
        <f t="shared" si="3"/>
        <v>1910.3064273113116</v>
      </c>
      <c r="S47" s="5">
        <f>SUM($Q$7:$Q47)/T47+1+14465-2</f>
        <v>3130724.7914634161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-3219796</v>
      </c>
      <c r="Z47" s="217">
        <f>AVERAGE(Y47:Y55)</f>
        <v>-3219792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2966593.6880952395</v>
      </c>
      <c r="P48" s="7">
        <f t="shared" si="5"/>
        <v>124596934.90000007</v>
      </c>
      <c r="Q48" s="164">
        <f>Q47+N48-2</f>
        <v>3713454.45</v>
      </c>
      <c r="R48" s="29">
        <f t="shared" si="3"/>
        <v>1910.2868384701801</v>
      </c>
      <c r="S48" s="5">
        <f>SUM($Q$7:$Q48)/T48+213</f>
        <v>3130692.6880952395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-3219795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2980151.1941860481</v>
      </c>
      <c r="P49" s="7">
        <f t="shared" si="5"/>
        <v>128146501.35000007</v>
      </c>
      <c r="Q49" s="164">
        <f t="shared" ref="Q49:Q55" si="18">Q48+N49-2</f>
        <v>3713452.45</v>
      </c>
      <c r="R49" s="29">
        <f t="shared" si="3"/>
        <v>1918.5593608886957</v>
      </c>
      <c r="S49" s="5">
        <f>SUM($Q$7:$Q49)/T49+213</f>
        <v>3144250.1941860477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-3219794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2993092.4045454562</v>
      </c>
      <c r="P50" s="7">
        <f t="shared" si="5"/>
        <v>131696065.80000007</v>
      </c>
      <c r="Q50" s="164">
        <f t="shared" si="18"/>
        <v>3713450.45</v>
      </c>
      <c r="R50" s="29">
        <f t="shared" si="3"/>
        <v>1926.4558318254494</v>
      </c>
      <c r="S50" s="5">
        <f>SUM($Q$7:$Q50)/T50+213</f>
        <v>3157191.4045454557</v>
      </c>
      <c r="T50" s="18">
        <v>44</v>
      </c>
      <c r="U50" s="138"/>
      <c r="V50" s="137"/>
      <c r="W50" s="105"/>
      <c r="X50" s="167"/>
      <c r="Y50" s="156">
        <f t="shared" si="19"/>
        <v>-3219793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3005458.405555557</v>
      </c>
      <c r="P51" s="7">
        <f t="shared" si="5"/>
        <v>135245628.25000006</v>
      </c>
      <c r="Q51" s="164">
        <f t="shared" si="18"/>
        <v>3713448.45</v>
      </c>
      <c r="R51" s="29">
        <f t="shared" si="3"/>
        <v>1934.0013213792247</v>
      </c>
      <c r="S51" s="5">
        <f>SUM($Q$7:$Q51)/T51+213</f>
        <v>3169557.4055555561</v>
      </c>
      <c r="T51" s="18">
        <v>45</v>
      </c>
      <c r="U51" s="138"/>
      <c r="V51" s="137"/>
      <c r="W51" s="105"/>
      <c r="X51" s="167"/>
      <c r="Y51" s="156">
        <f t="shared" si="19"/>
        <v>-3219792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3017286.7108695661</v>
      </c>
      <c r="P52" s="7">
        <f t="shared" si="5"/>
        <v>138795188.70000005</v>
      </c>
      <c r="Q52" s="164">
        <f t="shared" si="18"/>
        <v>3713446.45</v>
      </c>
      <c r="R52" s="29">
        <f t="shared" si="3"/>
        <v>1941.2187196402169</v>
      </c>
      <c r="S52" s="5">
        <f>SUM($Q$7:$Q52)/T52+213</f>
        <v>3181385.7108695656</v>
      </c>
      <c r="T52" s="18">
        <v>46</v>
      </c>
      <c r="U52" s="138"/>
      <c r="V52" s="137"/>
      <c r="W52" s="105"/>
      <c r="X52" s="167"/>
      <c r="Y52" s="156">
        <f t="shared" si="19"/>
        <v>-3219791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3028611.6414893623</v>
      </c>
      <c r="P53" s="7">
        <f t="shared" si="5"/>
        <v>142344747.15000004</v>
      </c>
      <c r="Q53" s="164">
        <f t="shared" si="18"/>
        <v>3713444.45</v>
      </c>
      <c r="R53" s="29">
        <f t="shared" si="3"/>
        <v>1948.1289686058367</v>
      </c>
      <c r="S53" s="5">
        <f>SUM($Q$7:$Q53)/T53+213</f>
        <v>3192710.6414893619</v>
      </c>
      <c r="T53" s="18">
        <v>47</v>
      </c>
      <c r="U53" s="138"/>
      <c r="V53" s="137"/>
      <c r="W53" s="105"/>
      <c r="X53" s="167"/>
      <c r="Y53" s="156">
        <f t="shared" si="19"/>
        <v>-3219790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3039464.6583333337</v>
      </c>
      <c r="P54" s="7">
        <f t="shared" si="5"/>
        <v>145894303.60000002</v>
      </c>
      <c r="Q54" s="164">
        <f t="shared" si="18"/>
        <v>3713442.45</v>
      </c>
      <c r="R54" s="29">
        <f t="shared" si="3"/>
        <v>1954.7512651070458</v>
      </c>
      <c r="S54" s="5">
        <f>SUM($Q$7:$Q54)/T54+213</f>
        <v>3203563.6583333332</v>
      </c>
      <c r="T54" s="18">
        <v>48</v>
      </c>
      <c r="U54" s="138"/>
      <c r="V54" s="137"/>
      <c r="W54" s="105"/>
      <c r="X54" s="167"/>
      <c r="Y54" s="156">
        <f t="shared" si="19"/>
        <v>-3219789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3049874.6540816328</v>
      </c>
      <c r="P55" s="7">
        <f t="shared" si="5"/>
        <v>149443858.05000001</v>
      </c>
      <c r="Q55" s="164">
        <f t="shared" si="18"/>
        <v>3713440.45</v>
      </c>
      <c r="R55" s="29">
        <f t="shared" si="3"/>
        <v>1961.1032388865628</v>
      </c>
      <c r="S55" s="5">
        <f>SUM($Q$7:$Q55)/T55+213</f>
        <v>3213973.6540816324</v>
      </c>
      <c r="T55" s="18">
        <v>49</v>
      </c>
      <c r="U55" s="138"/>
      <c r="V55" s="137"/>
      <c r="W55" s="105"/>
      <c r="X55" s="167"/>
      <c r="Y55" s="156">
        <f t="shared" si="19"/>
        <v>-3219788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3"/>
  <sheetViews>
    <sheetView topLeftCell="A4975" workbookViewId="0">
      <selection activeCell="D5003" sqref="D500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2023-11-08T12:29:49Z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